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Бюджет!$J$99</definedName>
    <definedName name="SIGN" localSheetId="0">Бюджет!#REF!</definedName>
  </definedNames>
  <calcPr calcId="125725"/>
</workbook>
</file>

<file path=xl/calcChain.xml><?xml version="1.0" encoding="utf-8"?>
<calcChain xmlns="http://schemas.openxmlformats.org/spreadsheetml/2006/main">
  <c r="E77" i="1"/>
  <c r="E78"/>
  <c r="E79"/>
  <c r="E80"/>
  <c r="E5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<sst xmlns="http://schemas.openxmlformats.org/spreadsheetml/2006/main" count="158" uniqueCount="155">
  <si>
    <t>тыс. руб.</t>
  </si>
  <si>
    <t>КЦСР</t>
  </si>
  <si>
    <t>Наименование КЦСР</t>
  </si>
  <si>
    <t>Подпрограмма "Развитие дошкольного образования"</t>
  </si>
  <si>
    <t>Подпрограмма "Развитие общего образования"</t>
  </si>
  <si>
    <t>Подпрограмма "Развитие дополнительного образования и воспитания детей"</t>
  </si>
  <si>
    <t>Подпрограмма "Организация отдыха, оздоровления и занятости детей и молодежи"</t>
  </si>
  <si>
    <t>Подпрограмма "Пожарная безопасность"</t>
  </si>
  <si>
    <t>Подпрограмма "Ремонт и техническое оснащение образовательных организаций"</t>
  </si>
  <si>
    <t>Подпрограмма "Конкурсная программа"</t>
  </si>
  <si>
    <t>01А0000000</t>
  </si>
  <si>
    <t>Подпрограмма "Энергосбережение и повышение энегроэффективности образовательных учреждений"</t>
  </si>
  <si>
    <t>01Б0000000</t>
  </si>
  <si>
    <t>Подпрограмма "Обеспечение реализации муниципальных программ"</t>
  </si>
  <si>
    <t>Подпрограмма "Модернизация учреждений культуры, дополнительного образования в сфере культуры и искусства и создание условий для качественного предоставления муниципальных услуг"</t>
  </si>
  <si>
    <t>Подпрограмма "Обеспечение реализации муниципальной программы"</t>
  </si>
  <si>
    <t>Подпрограмма "Реализация мер социальной поддержки отдельных категорий граждан"</t>
  </si>
  <si>
    <t>Подпрограмма "Информационная среда"</t>
  </si>
  <si>
    <t>Подпрограмма "Защита населения от чрезвычайных ситуаций"</t>
  </si>
  <si>
    <t>Подпрограмма "Обеспечение пожарной безопасности"</t>
  </si>
  <si>
    <t>Итого</t>
  </si>
  <si>
    <t>% исп.</t>
  </si>
  <si>
    <t>Подпрограмма "Молодёжь Лысковского муниципального округа"</t>
  </si>
  <si>
    <t>Подпрограмма "Пожарная безопасность учреждений культуры Лысковского муниципального округа"</t>
  </si>
  <si>
    <t>Подпрограмма "Повышение энергоэффективности в учреждениях культуры Лысковского муниципального округа"</t>
  </si>
  <si>
    <t>Муниципальная программа "Социальная поддержка граждан Лысковского муниципального округа"</t>
  </si>
  <si>
    <t>Муниципальная программа "Обеспечение населения Лысковского муниципального округа качественными услугами в сфере жилищно-коммунального хозяйства"</t>
  </si>
  <si>
    <t>Подпрограмма "Обеспечение населения Лысковского муниципального округа качественными услугами в сфере жилищно-коммунального хозяйства"</t>
  </si>
  <si>
    <t>Муниципальная программа "Развитие физической культуры Лысковского муниципального округа Нижегородской области"</t>
  </si>
  <si>
    <t>Мероприятия в рамках муниципальной программы "Развитие физической культуры Лысковского муниципального округа"</t>
  </si>
  <si>
    <t>Муниципальная программа "Развитие агропромышленного комплекса Лысковского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</si>
  <si>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Лысковского муниципального округа Нижегородской области"</t>
  </si>
  <si>
    <t>Подпрограмма "Противодействие коррупции на территории Лысковского муниципального округа Нижегородской области"</t>
  </si>
  <si>
    <t>Подпрограмма "Управление муниципальным имуществом Лысковского муниципального округа "</t>
  </si>
  <si>
    <t>Муниципальная программа "Управление муниципальными финансами Лысковского муниципального округа Нижегородской области"</t>
  </si>
  <si>
    <t>Подпрограмма "Организация и совершенствование бюджетного процесса Лысковского муниципального округа"</t>
  </si>
  <si>
    <t>Подпрограмма "Повышение безопасности дорожного движения в Лысковском округе"</t>
  </si>
  <si>
    <t>Муниципальная программа "Благоустройство на территории Лысковского муниципального округа Нижегородской области"</t>
  </si>
  <si>
    <t>Подпрограмма "Организация уличного освещения"</t>
  </si>
  <si>
    <t>Подпрограмма "Прочие мероприятия по благоустройству"</t>
  </si>
  <si>
    <t>Подпрограмма "Вывоз мусора"</t>
  </si>
  <si>
    <t>Подпрограмма "Содержание городского пляжа"</t>
  </si>
  <si>
    <t>Подпрограмма "Мероприятия по борьбе с борщевиком Сосновского"</t>
  </si>
  <si>
    <t>Подпрограмма "Реализация проектов по поддержке местных инициатив"</t>
  </si>
  <si>
    <t>Муниципальная программа "Формирование комфортной городской среды на территории Лысковского муниципального округа Нижегородской области"</t>
  </si>
  <si>
    <t>Подпрограмма "Формирование современной городской среды на территории Лысковского муниципального округа"</t>
  </si>
  <si>
    <t>Муниципальная программа "Развитие образования Лысковского муниципального округа Нижегородской области"</t>
  </si>
  <si>
    <t>Подпрограмма "Развитие библиотечного дела в Лысковском муниципальном округе"</t>
  </si>
  <si>
    <t>Муниципальная программа "Информационное общество Лысковского муниципального округа Нижегородской области"</t>
  </si>
  <si>
    <t>Муниципальная программа "Профилактика правонарушений и противодействие преступности на территории Лысковского муниципального округа Нижегородской области"</t>
  </si>
  <si>
    <t>Муниципальная программа "Управление муниципальным имуществом Лысковского муниципального округа Нижегородской области"</t>
  </si>
  <si>
    <t>Подпрограмма "Подготовка населения в области гражданской обороны, защиты населения и территорий от чрезвычайных ситуаций на территории Лысковского муниципального округа"</t>
  </si>
  <si>
    <t>Муниципальная программа "Развитие транспортной системы Лысковского муниципального округа Нижегородской области"</t>
  </si>
  <si>
    <t>Подпрограмма "Развитие транспортной инфраструктуры, ремонт и содержание автомобильных дорог общего пользования местного значения Лысковского муниципального округа"</t>
  </si>
  <si>
    <t>Муниципальная программа "Профилактика терроризма и экстремизма на территории Лысковского муниципального округа Нижегородской области"</t>
  </si>
  <si>
    <t>Повышение антитеррористической защищенности социальных объектов, мест массового пребывания людей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</si>
  <si>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</si>
  <si>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</si>
  <si>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</si>
  <si>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</si>
  <si>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</si>
  <si>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</si>
  <si>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</si>
  <si>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</si>
  <si>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</si>
  <si>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0200000000</t>
  </si>
  <si>
    <t>0210000000</t>
  </si>
  <si>
    <t>0220000000</t>
  </si>
  <si>
    <t>0230000000</t>
  </si>
  <si>
    <t>0240000000</t>
  </si>
  <si>
    <t>0250000000</t>
  </si>
  <si>
    <t>0300000000</t>
  </si>
  <si>
    <t>0310000000</t>
  </si>
  <si>
    <t>0320000000</t>
  </si>
  <si>
    <t>Подпрограмма "Укрепление института семьи"</t>
  </si>
  <si>
    <t>0400000000</t>
  </si>
  <si>
    <t>Муниципальная программа "Обеспечение населения Лысковского муниципального округа Нижегородской области доступным и комфортным жильем"</t>
  </si>
  <si>
    <t>0410000000</t>
  </si>
  <si>
    <t>Подпрограмма "Обеспечение жильем молодых семей Лысковского муниципального округа Нижегородской области"</t>
  </si>
  <si>
    <t>0420000000</t>
  </si>
  <si>
    <t>Подпрограмма "Выполнение государственных обязательств по обеспечению жильем отдельных категорий граждан"</t>
  </si>
  <si>
    <t>0500000000</t>
  </si>
  <si>
    <t>0510000000</t>
  </si>
  <si>
    <t>0700000000</t>
  </si>
  <si>
    <t>0710000000</t>
  </si>
  <si>
    <t>0800000000</t>
  </si>
  <si>
    <t>0810000000</t>
  </si>
  <si>
    <t>0900000000</t>
  </si>
  <si>
    <t>0910000000</t>
  </si>
  <si>
    <t>0920000000</t>
  </si>
  <si>
    <t>Подпрограмма «Эпизоотическое благополучие Лысковского муниципального округа Нижегородской области»</t>
  </si>
  <si>
    <t>0930000000</t>
  </si>
  <si>
    <t>Подпрограмма "Обеспечение реализации Муниципальной программы"</t>
  </si>
  <si>
    <t>1000000000</t>
  </si>
  <si>
    <t>1010000000</t>
  </si>
  <si>
    <t>Подпрограмма «Профилактика преступлений и правонарушений на территории Лысковского муниципального округа Нижегородской области»</t>
  </si>
  <si>
    <t>1020000000</t>
  </si>
  <si>
    <t>Подпрограмма "Профилактика безнадзорности и правонарушений несовершеннолетних граждан Лысковского муниципального округа Нижегородской области"</t>
  </si>
  <si>
    <t>1030000000</t>
  </si>
  <si>
    <t>Подпрограмма "Комплексные меры противодействия злоупотреблению наркотиками и их незаконному обороту в Лысковском муниципальном округе Нижегородской области"</t>
  </si>
  <si>
    <t>1040000000</t>
  </si>
  <si>
    <t>1100000000</t>
  </si>
  <si>
    <t>1110000000</t>
  </si>
  <si>
    <t>1200000000</t>
  </si>
  <si>
    <t>1210000000</t>
  </si>
  <si>
    <t>1230000000</t>
  </si>
  <si>
    <t>1300000000</t>
  </si>
  <si>
    <t>1310000000</t>
  </si>
  <si>
    <t>Подпрограмма "Развитие предпринимательства Лысковского муниципального округа"</t>
  </si>
  <si>
    <t>1400000000</t>
  </si>
  <si>
    <t>Муниципальная программа "Защита населения и территорий от чрезвычайных ситуаций и обеспечение безопасности людей на водных объектах Лысковского муниципального округа Нижегородской области"</t>
  </si>
  <si>
    <t>1410000000</t>
  </si>
  <si>
    <t>1420000000</t>
  </si>
  <si>
    <t>1430000000</t>
  </si>
  <si>
    <t>1440000000</t>
  </si>
  <si>
    <t>Подпрограмма "Осуществление мероприятий по обеспечению безопасности людей на водных объектах, охране их жизни и здоровья"</t>
  </si>
  <si>
    <t>1500000000</t>
  </si>
  <si>
    <t>Муниципальная программа "Развитие социальной и инженерной инфраструктуры Лысковского муниципального округа Нижегородской области"</t>
  </si>
  <si>
    <t>1510000000</t>
  </si>
  <si>
    <t>Подпрограмма "Сохранение и развитие материально-технической базы Лысковского муниципального округа"</t>
  </si>
  <si>
    <t>1520000000</t>
  </si>
  <si>
    <t>1600000000</t>
  </si>
  <si>
    <t>1610000000</t>
  </si>
  <si>
    <t>1620000000</t>
  </si>
  <si>
    <t>1700000000</t>
  </si>
  <si>
    <t>1710000000</t>
  </si>
  <si>
    <t>1730000000</t>
  </si>
  <si>
    <t>Подпрограмма "Содержание мест захоронений"</t>
  </si>
  <si>
    <t>1740000000</t>
  </si>
  <si>
    <t>1750000000</t>
  </si>
  <si>
    <t>1760000000</t>
  </si>
  <si>
    <t>1770000000</t>
  </si>
  <si>
    <t>1780000000</t>
  </si>
  <si>
    <t>1790000000</t>
  </si>
  <si>
    <t>1800000000</t>
  </si>
  <si>
    <t>1810000000</t>
  </si>
  <si>
    <t>1900000000</t>
  </si>
  <si>
    <t>1930000000</t>
  </si>
  <si>
    <t>Муниципальная программа "Развитие культуры и туризма Лысковского муниципального округа Нижегородской области"</t>
  </si>
  <si>
    <t>0260000000</t>
  </si>
  <si>
    <t>Подпрограмма "Развитие туризма Лысковского муниципального округа"</t>
  </si>
  <si>
    <t>Муниципальная программа "Развитие предпринимательства Лысковского муниципального округа Нижегородской области"</t>
  </si>
  <si>
    <t>0600000000</t>
  </si>
  <si>
    <t>Муниципальная программа "Комплексное развитие сельских территорий Лысковского муниципального округа Нижегородской области"</t>
  </si>
  <si>
    <t>0620000000</t>
  </si>
  <si>
    <t>Подпрограмма "Благоустройство сельских территорий"</t>
  </si>
  <si>
    <t>0940000000</t>
  </si>
  <si>
    <t>Подпрограмма "Комплексное развитие сельских территорий"</t>
  </si>
  <si>
    <t>1720000000</t>
  </si>
  <si>
    <t>Подпрограмма "Организация озеленения"</t>
  </si>
  <si>
    <t>1920000000</t>
  </si>
  <si>
    <t>Профилактика терроризма и экстремизма в сферах межнациональных и межрелигиозных отношений,
образования, культуры, физической культуры, спорта, в социальной, молодёжной и информационной политике, в сфере обеспечения общественного правопорядка</t>
  </si>
  <si>
    <t>Ассигнования 2025 год</t>
  </si>
  <si>
    <t>Исполнено за 2025 год</t>
  </si>
  <si>
    <t>Исполнение муниципальных программ                                                                                                    Лысковского муниципального округа за 2025 год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</si>
</sst>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%"/>
  </numFmts>
  <fonts count="9">
    <font>
      <sz val="10"/>
      <name val="Arial"/>
    </font>
    <font>
      <sz val="8.5"/>
      <name val="MS Sans Serif"/>
    </font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  <xf numFmtId="0" fontId="6" fillId="0" borderId="0" xfId="0" applyFont="1"/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165" fontId="3" fillId="0" borderId="0" xfId="0" applyNumberFormat="1" applyFont="1" applyBorder="1" applyAlignment="1" applyProtection="1">
      <alignment horizontal="right" vertical="center" wrapText="1"/>
    </xf>
    <xf numFmtId="166" fontId="3" fillId="0" borderId="0" xfId="1" applyNumberFormat="1" applyFont="1" applyBorder="1" applyAlignment="1">
      <alignment horizontal="right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165" fontId="4" fillId="0" borderId="0" xfId="0" applyNumberFormat="1" applyFont="1" applyBorder="1" applyAlignment="1" applyProtection="1">
      <alignment horizontal="right" vertical="center" wrapText="1"/>
    </xf>
    <xf numFmtId="166" fontId="4" fillId="0" borderId="0" xfId="1" applyNumberFormat="1" applyFont="1" applyBorder="1" applyAlignment="1">
      <alignment horizontal="right" vertical="center"/>
    </xf>
    <xf numFmtId="49" fontId="4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left"/>
    </xf>
    <xf numFmtId="165" fontId="4" fillId="0" borderId="0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6" fontId="7" fillId="0" borderId="1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06"/>
  <sheetViews>
    <sheetView showGridLines="0" tabSelected="1" workbookViewId="0">
      <selection activeCell="A2" sqref="A2"/>
    </sheetView>
  </sheetViews>
  <sheetFormatPr defaultRowHeight="12.75" customHeight="1" outlineLevelRow="2"/>
  <cols>
    <col min="1" max="1" width="14.140625" customWidth="1"/>
    <col min="2" max="2" width="43.42578125" customWidth="1"/>
    <col min="3" max="3" width="15.42578125" customWidth="1"/>
    <col min="4" max="4" width="14.28515625" customWidth="1"/>
    <col min="5" max="6" width="9.140625" customWidth="1"/>
    <col min="7" max="7" width="13.140625" customWidth="1"/>
    <col min="8" max="10" width="9.140625" customWidth="1"/>
  </cols>
  <sheetData>
    <row r="1" spans="1:10" ht="47.25" customHeight="1">
      <c r="A1" s="30" t="s">
        <v>154</v>
      </c>
      <c r="B1" s="31"/>
      <c r="C1" s="31"/>
      <c r="D1" s="31"/>
      <c r="E1" s="31"/>
      <c r="F1" s="3"/>
      <c r="G1" s="3"/>
    </row>
    <row r="2" spans="1:10" ht="15">
      <c r="A2" s="4"/>
      <c r="B2" s="4"/>
      <c r="C2" s="4"/>
      <c r="D2" s="4"/>
      <c r="E2" s="4"/>
      <c r="F2" s="3"/>
      <c r="G2" s="3"/>
    </row>
    <row r="3" spans="1:10" ht="10.5" customHeight="1">
      <c r="A3" s="5"/>
      <c r="B3" s="5"/>
      <c r="C3" s="5"/>
      <c r="D3" s="5"/>
      <c r="E3" s="5" t="s">
        <v>0</v>
      </c>
      <c r="F3" s="2"/>
      <c r="G3" s="2"/>
      <c r="H3" s="2"/>
      <c r="I3" s="1"/>
      <c r="J3" s="1"/>
    </row>
    <row r="4" spans="1:10" ht="31.5" outlineLevel="2">
      <c r="A4" s="18" t="s">
        <v>1</v>
      </c>
      <c r="B4" s="18" t="s">
        <v>2</v>
      </c>
      <c r="C4" s="18" t="s">
        <v>152</v>
      </c>
      <c r="D4" s="18" t="s">
        <v>153</v>
      </c>
      <c r="E4" s="19" t="s">
        <v>21</v>
      </c>
    </row>
    <row r="5" spans="1:10" ht="63" outlineLevel="2">
      <c r="A5" s="18" t="s">
        <v>56</v>
      </c>
      <c r="B5" s="25" t="s">
        <v>46</v>
      </c>
      <c r="C5" s="26">
        <v>1180328.7</v>
      </c>
      <c r="D5" s="26">
        <v>1144536.3999999999</v>
      </c>
      <c r="E5" s="20">
        <f>D5/C5</f>
        <v>0.96967598940871302</v>
      </c>
    </row>
    <row r="6" spans="1:10" ht="31.5" outlineLevel="1">
      <c r="A6" s="27" t="s">
        <v>57</v>
      </c>
      <c r="B6" s="28" t="s">
        <v>3</v>
      </c>
      <c r="C6" s="29">
        <v>397337.1</v>
      </c>
      <c r="D6" s="29">
        <v>385301.8</v>
      </c>
      <c r="E6" s="21">
        <f t="shared" ref="E6:E69" si="0">D6/C6</f>
        <v>0.96971010258040347</v>
      </c>
    </row>
    <row r="7" spans="1:10" ht="31.5" outlineLevel="2">
      <c r="A7" s="27" t="s">
        <v>58</v>
      </c>
      <c r="B7" s="28" t="s">
        <v>4</v>
      </c>
      <c r="C7" s="29">
        <v>535182.19999999995</v>
      </c>
      <c r="D7" s="29">
        <v>517297.8</v>
      </c>
      <c r="E7" s="21">
        <f t="shared" si="0"/>
        <v>0.96658259560949533</v>
      </c>
    </row>
    <row r="8" spans="1:10" ht="47.25" outlineLevel="2">
      <c r="A8" s="27" t="s">
        <v>59</v>
      </c>
      <c r="B8" s="28" t="s">
        <v>5</v>
      </c>
      <c r="C8" s="29">
        <v>37953.1</v>
      </c>
      <c r="D8" s="29">
        <v>37431.4</v>
      </c>
      <c r="E8" s="21">
        <f t="shared" si="0"/>
        <v>0.98625408728140795</v>
      </c>
    </row>
    <row r="9" spans="1:10" ht="47.25">
      <c r="A9" s="27" t="s">
        <v>60</v>
      </c>
      <c r="B9" s="28" t="s">
        <v>6</v>
      </c>
      <c r="C9" s="29">
        <v>12139.8</v>
      </c>
      <c r="D9" s="29">
        <v>11591.5</v>
      </c>
      <c r="E9" s="21">
        <f t="shared" si="0"/>
        <v>0.95483451127695684</v>
      </c>
    </row>
    <row r="10" spans="1:10" ht="31.5" outlineLevel="1">
      <c r="A10" s="27" t="s">
        <v>61</v>
      </c>
      <c r="B10" s="28" t="s">
        <v>22</v>
      </c>
      <c r="C10" s="29">
        <v>1846.4</v>
      </c>
      <c r="D10" s="29">
        <v>1745</v>
      </c>
      <c r="E10" s="21">
        <f t="shared" si="0"/>
        <v>0.94508232235701906</v>
      </c>
    </row>
    <row r="11" spans="1:10" ht="15.75" outlineLevel="2">
      <c r="A11" s="27" t="s">
        <v>62</v>
      </c>
      <c r="B11" s="28" t="s">
        <v>7</v>
      </c>
      <c r="C11" s="29">
        <v>1691.4</v>
      </c>
      <c r="D11" s="29">
        <v>1691.4</v>
      </c>
      <c r="E11" s="21">
        <f t="shared" si="0"/>
        <v>1</v>
      </c>
    </row>
    <row r="12" spans="1:10" ht="47.25" outlineLevel="2">
      <c r="A12" s="27" t="s">
        <v>63</v>
      </c>
      <c r="B12" s="28" t="s">
        <v>8</v>
      </c>
      <c r="C12" s="29">
        <v>147742.39999999999</v>
      </c>
      <c r="D12" s="29">
        <v>143391.5</v>
      </c>
      <c r="E12" s="21">
        <f t="shared" si="0"/>
        <v>0.97055076944736252</v>
      </c>
    </row>
    <row r="13" spans="1:10" ht="15.75" outlineLevel="2">
      <c r="A13" s="27" t="s">
        <v>64</v>
      </c>
      <c r="B13" s="28" t="s">
        <v>9</v>
      </c>
      <c r="C13" s="29">
        <v>150</v>
      </c>
      <c r="D13" s="29">
        <v>150</v>
      </c>
      <c r="E13" s="21">
        <f t="shared" si="0"/>
        <v>1</v>
      </c>
    </row>
    <row r="14" spans="1:10" ht="47.25" outlineLevel="2">
      <c r="A14" s="27" t="s">
        <v>10</v>
      </c>
      <c r="B14" s="28" t="s">
        <v>11</v>
      </c>
      <c r="C14" s="29">
        <v>224</v>
      </c>
      <c r="D14" s="29">
        <v>224</v>
      </c>
      <c r="E14" s="21">
        <f t="shared" si="0"/>
        <v>1</v>
      </c>
    </row>
    <row r="15" spans="1:10" ht="31.5" outlineLevel="1">
      <c r="A15" s="27" t="s">
        <v>12</v>
      </c>
      <c r="B15" s="28" t="s">
        <v>13</v>
      </c>
      <c r="C15" s="29">
        <v>46062.3</v>
      </c>
      <c r="D15" s="29">
        <v>45711.9</v>
      </c>
      <c r="E15" s="21">
        <f t="shared" si="0"/>
        <v>0.99239291133964214</v>
      </c>
    </row>
    <row r="16" spans="1:10" ht="63" outlineLevel="2">
      <c r="A16" s="18" t="s">
        <v>65</v>
      </c>
      <c r="B16" s="25" t="s">
        <v>138</v>
      </c>
      <c r="C16" s="26">
        <v>310842.3</v>
      </c>
      <c r="D16" s="26">
        <v>308134.90000000002</v>
      </c>
      <c r="E16" s="20">
        <f t="shared" si="0"/>
        <v>0.99129011720734284</v>
      </c>
    </row>
    <row r="17" spans="1:5" ht="78.75" outlineLevel="1">
      <c r="A17" s="27" t="s">
        <v>66</v>
      </c>
      <c r="B17" s="28" t="s">
        <v>14</v>
      </c>
      <c r="C17" s="29">
        <v>266510.7</v>
      </c>
      <c r="D17" s="29">
        <v>264180.8</v>
      </c>
      <c r="E17" s="21">
        <f t="shared" si="0"/>
        <v>0.99125776188348147</v>
      </c>
    </row>
    <row r="18" spans="1:5" ht="47.25" outlineLevel="2">
      <c r="A18" s="27" t="s">
        <v>67</v>
      </c>
      <c r="B18" s="28" t="s">
        <v>47</v>
      </c>
      <c r="C18" s="29">
        <v>37756.6</v>
      </c>
      <c r="D18" s="29">
        <v>37385.1</v>
      </c>
      <c r="E18" s="21">
        <f t="shared" si="0"/>
        <v>0.99016066065270703</v>
      </c>
    </row>
    <row r="19" spans="1:5" ht="47.25">
      <c r="A19" s="27" t="s">
        <v>68</v>
      </c>
      <c r="B19" s="28" t="s">
        <v>23</v>
      </c>
      <c r="C19" s="29">
        <v>398</v>
      </c>
      <c r="D19" s="29">
        <v>398</v>
      </c>
      <c r="E19" s="21">
        <f t="shared" si="0"/>
        <v>1</v>
      </c>
    </row>
    <row r="20" spans="1:5" ht="63" outlineLevel="1">
      <c r="A20" s="27" t="s">
        <v>69</v>
      </c>
      <c r="B20" s="28" t="s">
        <v>24</v>
      </c>
      <c r="C20" s="29">
        <v>200</v>
      </c>
      <c r="D20" s="29">
        <v>199.9</v>
      </c>
      <c r="E20" s="21">
        <f t="shared" si="0"/>
        <v>0.99950000000000006</v>
      </c>
    </row>
    <row r="21" spans="1:5" ht="31.5" outlineLevel="2">
      <c r="A21" s="27" t="s">
        <v>70</v>
      </c>
      <c r="B21" s="28" t="s">
        <v>15</v>
      </c>
      <c r="C21" s="29">
        <v>5127</v>
      </c>
      <c r="D21" s="29">
        <v>5121.2</v>
      </c>
      <c r="E21" s="21">
        <f t="shared" si="0"/>
        <v>0.99886873415252586</v>
      </c>
    </row>
    <row r="22" spans="1:5" ht="31.5">
      <c r="A22" s="27" t="s">
        <v>139</v>
      </c>
      <c r="B22" s="28" t="s">
        <v>140</v>
      </c>
      <c r="C22" s="29">
        <v>850</v>
      </c>
      <c r="D22" s="29">
        <v>850</v>
      </c>
      <c r="E22" s="21">
        <f t="shared" si="0"/>
        <v>1</v>
      </c>
    </row>
    <row r="23" spans="1:5" ht="47.25" outlineLevel="1">
      <c r="A23" s="18" t="s">
        <v>71</v>
      </c>
      <c r="B23" s="25" t="s">
        <v>25</v>
      </c>
      <c r="C23" s="26">
        <v>19650.2</v>
      </c>
      <c r="D23" s="26">
        <v>19495.099999999999</v>
      </c>
      <c r="E23" s="20">
        <f t="shared" si="0"/>
        <v>0.99210695056538856</v>
      </c>
    </row>
    <row r="24" spans="1:5" ht="47.25" outlineLevel="2">
      <c r="A24" s="27" t="s">
        <v>72</v>
      </c>
      <c r="B24" s="28" t="s">
        <v>16</v>
      </c>
      <c r="C24" s="29">
        <v>16812.400000000001</v>
      </c>
      <c r="D24" s="29">
        <v>16657.5</v>
      </c>
      <c r="E24" s="21">
        <f t="shared" si="0"/>
        <v>0.99078656229925521</v>
      </c>
    </row>
    <row r="25" spans="1:5" ht="31.5" outlineLevel="2">
      <c r="A25" s="27" t="s">
        <v>73</v>
      </c>
      <c r="B25" s="28" t="s">
        <v>74</v>
      </c>
      <c r="C25" s="29">
        <v>2837.8</v>
      </c>
      <c r="D25" s="29">
        <v>2837.6</v>
      </c>
      <c r="E25" s="21">
        <f t="shared" si="0"/>
        <v>0.99992952286982861</v>
      </c>
    </row>
    <row r="26" spans="1:5" ht="78.75" outlineLevel="2">
      <c r="A26" s="18" t="s">
        <v>75</v>
      </c>
      <c r="B26" s="25" t="s">
        <v>76</v>
      </c>
      <c r="C26" s="26">
        <v>28670.5</v>
      </c>
      <c r="D26" s="26">
        <v>28656.3</v>
      </c>
      <c r="E26" s="20">
        <f t="shared" si="0"/>
        <v>0.99950471739244173</v>
      </c>
    </row>
    <row r="27" spans="1:5" ht="63" outlineLevel="1">
      <c r="A27" s="27" t="s">
        <v>77</v>
      </c>
      <c r="B27" s="28" t="s">
        <v>78</v>
      </c>
      <c r="C27" s="29">
        <v>377.7</v>
      </c>
      <c r="D27" s="29">
        <v>363.5</v>
      </c>
      <c r="E27" s="21">
        <f t="shared" si="0"/>
        <v>0.96240402435795613</v>
      </c>
    </row>
    <row r="28" spans="1:5" ht="63" outlineLevel="2">
      <c r="A28" s="27" t="s">
        <v>79</v>
      </c>
      <c r="B28" s="28" t="s">
        <v>80</v>
      </c>
      <c r="C28" s="29">
        <v>28292.799999999999</v>
      </c>
      <c r="D28" s="29">
        <v>28292.799999999999</v>
      </c>
      <c r="E28" s="21">
        <f t="shared" si="0"/>
        <v>1</v>
      </c>
    </row>
    <row r="29" spans="1:5" ht="78.75">
      <c r="A29" s="18" t="s">
        <v>81</v>
      </c>
      <c r="B29" s="25" t="s">
        <v>26</v>
      </c>
      <c r="C29" s="26">
        <v>33249</v>
      </c>
      <c r="D29" s="26">
        <v>31974.1</v>
      </c>
      <c r="E29" s="20">
        <f t="shared" si="0"/>
        <v>0.96165598965382415</v>
      </c>
    </row>
    <row r="30" spans="1:5" ht="63" outlineLevel="1">
      <c r="A30" s="27" t="s">
        <v>82</v>
      </c>
      <c r="B30" s="28" t="s">
        <v>27</v>
      </c>
      <c r="C30" s="29">
        <v>33249</v>
      </c>
      <c r="D30" s="29">
        <v>31974.1</v>
      </c>
      <c r="E30" s="21">
        <f t="shared" si="0"/>
        <v>0.96165598965382415</v>
      </c>
    </row>
    <row r="31" spans="1:5" ht="78.75" outlineLevel="2">
      <c r="A31" s="18" t="s">
        <v>142</v>
      </c>
      <c r="B31" s="25" t="s">
        <v>143</v>
      </c>
      <c r="C31" s="26">
        <v>713</v>
      </c>
      <c r="D31" s="26">
        <v>0</v>
      </c>
      <c r="E31" s="20">
        <f t="shared" si="0"/>
        <v>0</v>
      </c>
    </row>
    <row r="32" spans="1:5" ht="31.5" outlineLevel="2">
      <c r="A32" s="27" t="s">
        <v>144</v>
      </c>
      <c r="B32" s="28" t="s">
        <v>145</v>
      </c>
      <c r="C32" s="29">
        <v>713</v>
      </c>
      <c r="D32" s="29">
        <v>0</v>
      </c>
      <c r="E32" s="21">
        <f t="shared" si="0"/>
        <v>0</v>
      </c>
    </row>
    <row r="33" spans="1:5" ht="63">
      <c r="A33" s="18" t="s">
        <v>83</v>
      </c>
      <c r="B33" s="25" t="s">
        <v>48</v>
      </c>
      <c r="C33" s="26">
        <v>8359.4</v>
      </c>
      <c r="D33" s="26">
        <v>8130.5</v>
      </c>
      <c r="E33" s="20">
        <f t="shared" si="0"/>
        <v>0.97261765198459227</v>
      </c>
    </row>
    <row r="34" spans="1:5" ht="15.75" outlineLevel="1">
      <c r="A34" s="27" t="s">
        <v>84</v>
      </c>
      <c r="B34" s="28" t="s">
        <v>17</v>
      </c>
      <c r="C34" s="29">
        <v>8359.4</v>
      </c>
      <c r="D34" s="29">
        <v>8130.5</v>
      </c>
      <c r="E34" s="21">
        <f t="shared" si="0"/>
        <v>0.97261765198459227</v>
      </c>
    </row>
    <row r="35" spans="1:5" ht="63" outlineLevel="2">
      <c r="A35" s="18" t="s">
        <v>85</v>
      </c>
      <c r="B35" s="25" t="s">
        <v>28</v>
      </c>
      <c r="C35" s="26">
        <v>90095.8</v>
      </c>
      <c r="D35" s="26">
        <v>90095.6</v>
      </c>
      <c r="E35" s="20">
        <f t="shared" si="0"/>
        <v>0.99999778014069474</v>
      </c>
    </row>
    <row r="36" spans="1:5" ht="63" outlineLevel="2">
      <c r="A36" s="27" t="s">
        <v>86</v>
      </c>
      <c r="B36" s="28" t="s">
        <v>29</v>
      </c>
      <c r="C36" s="29">
        <v>90095.8</v>
      </c>
      <c r="D36" s="29">
        <v>90095.6</v>
      </c>
      <c r="E36" s="21">
        <f t="shared" si="0"/>
        <v>0.99999778014069474</v>
      </c>
    </row>
    <row r="37" spans="1:5" ht="63" outlineLevel="2">
      <c r="A37" s="18" t="s">
        <v>87</v>
      </c>
      <c r="B37" s="25" t="s">
        <v>30</v>
      </c>
      <c r="C37" s="26">
        <v>103743.8</v>
      </c>
      <c r="D37" s="26">
        <v>100266.5</v>
      </c>
      <c r="E37" s="20">
        <f t="shared" si="0"/>
        <v>0.96648185240949336</v>
      </c>
    </row>
    <row r="38" spans="1:5" ht="78.75" outlineLevel="2">
      <c r="A38" s="27" t="s">
        <v>88</v>
      </c>
      <c r="B38" s="28" t="s">
        <v>31</v>
      </c>
      <c r="C38" s="29">
        <v>88865.9</v>
      </c>
      <c r="D38" s="29">
        <v>88865.9</v>
      </c>
      <c r="E38" s="21">
        <f t="shared" si="0"/>
        <v>1</v>
      </c>
    </row>
    <row r="39" spans="1:5" ht="63" outlineLevel="1">
      <c r="A39" s="27" t="s">
        <v>89</v>
      </c>
      <c r="B39" s="28" t="s">
        <v>90</v>
      </c>
      <c r="C39" s="29">
        <v>653.20000000000005</v>
      </c>
      <c r="D39" s="29">
        <v>653.1</v>
      </c>
      <c r="E39" s="21">
        <f t="shared" si="0"/>
        <v>0.99984690753214933</v>
      </c>
    </row>
    <row r="40" spans="1:5" ht="31.5" outlineLevel="2">
      <c r="A40" s="27" t="s">
        <v>91</v>
      </c>
      <c r="B40" s="28" t="s">
        <v>92</v>
      </c>
      <c r="C40" s="29">
        <v>10173.700000000001</v>
      </c>
      <c r="D40" s="29">
        <v>10173.700000000001</v>
      </c>
      <c r="E40" s="21">
        <f t="shared" si="0"/>
        <v>1</v>
      </c>
    </row>
    <row r="41" spans="1:5" ht="31.5" outlineLevel="1">
      <c r="A41" s="27" t="s">
        <v>146</v>
      </c>
      <c r="B41" s="28" t="s">
        <v>147</v>
      </c>
      <c r="C41" s="29">
        <v>4051</v>
      </c>
      <c r="D41" s="29">
        <v>573.9</v>
      </c>
      <c r="E41" s="21">
        <f t="shared" si="0"/>
        <v>0.14166872377190817</v>
      </c>
    </row>
    <row r="42" spans="1:5" ht="94.5" outlineLevel="2">
      <c r="A42" s="18" t="s">
        <v>93</v>
      </c>
      <c r="B42" s="25" t="s">
        <v>49</v>
      </c>
      <c r="C42" s="26">
        <v>240</v>
      </c>
      <c r="D42" s="26">
        <v>204.5</v>
      </c>
      <c r="E42" s="20">
        <f t="shared" si="0"/>
        <v>0.8520833333333333</v>
      </c>
    </row>
    <row r="43" spans="1:5" ht="78.75" outlineLevel="1">
      <c r="A43" s="27" t="s">
        <v>94</v>
      </c>
      <c r="B43" s="28" t="s">
        <v>95</v>
      </c>
      <c r="C43" s="29">
        <v>50</v>
      </c>
      <c r="D43" s="29">
        <v>49.9</v>
      </c>
      <c r="E43" s="21">
        <f t="shared" si="0"/>
        <v>0.998</v>
      </c>
    </row>
    <row r="44" spans="1:5" ht="78.75" outlineLevel="2">
      <c r="A44" s="27" t="s">
        <v>96</v>
      </c>
      <c r="B44" s="28" t="s">
        <v>97</v>
      </c>
      <c r="C44" s="29">
        <v>15</v>
      </c>
      <c r="D44" s="29">
        <v>15</v>
      </c>
      <c r="E44" s="21">
        <f t="shared" si="0"/>
        <v>1</v>
      </c>
    </row>
    <row r="45" spans="1:5" ht="78.75">
      <c r="A45" s="27" t="s">
        <v>98</v>
      </c>
      <c r="B45" s="28" t="s">
        <v>99</v>
      </c>
      <c r="C45" s="29">
        <v>135</v>
      </c>
      <c r="D45" s="29">
        <v>135</v>
      </c>
      <c r="E45" s="21">
        <f t="shared" si="0"/>
        <v>1</v>
      </c>
    </row>
    <row r="46" spans="1:5" ht="63" outlineLevel="1">
      <c r="A46" s="27" t="s">
        <v>100</v>
      </c>
      <c r="B46" s="28" t="s">
        <v>32</v>
      </c>
      <c r="C46" s="29">
        <v>40</v>
      </c>
      <c r="D46" s="29">
        <v>4.7</v>
      </c>
      <c r="E46" s="21">
        <f t="shared" si="0"/>
        <v>0.11750000000000001</v>
      </c>
    </row>
    <row r="47" spans="1:5" ht="78.75" outlineLevel="2">
      <c r="A47" s="18" t="s">
        <v>101</v>
      </c>
      <c r="B47" s="25" t="s">
        <v>50</v>
      </c>
      <c r="C47" s="26">
        <v>13140.8</v>
      </c>
      <c r="D47" s="26">
        <v>12176.7</v>
      </c>
      <c r="E47" s="20">
        <f t="shared" si="0"/>
        <v>0.92663308169974445</v>
      </c>
    </row>
    <row r="48" spans="1:5" ht="47.25" outlineLevel="1">
      <c r="A48" s="27" t="s">
        <v>102</v>
      </c>
      <c r="B48" s="28" t="s">
        <v>33</v>
      </c>
      <c r="C48" s="29">
        <v>13140.8</v>
      </c>
      <c r="D48" s="29">
        <v>12176.7</v>
      </c>
      <c r="E48" s="21">
        <f t="shared" si="0"/>
        <v>0.92663308169974445</v>
      </c>
    </row>
    <row r="49" spans="1:5" ht="78.75" outlineLevel="2">
      <c r="A49" s="18" t="s">
        <v>103</v>
      </c>
      <c r="B49" s="25" t="s">
        <v>34</v>
      </c>
      <c r="C49" s="26">
        <v>28824.5</v>
      </c>
      <c r="D49" s="26">
        <v>21654.7</v>
      </c>
      <c r="E49" s="20">
        <f t="shared" si="0"/>
        <v>0.75126021266630816</v>
      </c>
    </row>
    <row r="50" spans="1:5" ht="47.25">
      <c r="A50" s="27" t="s">
        <v>104</v>
      </c>
      <c r="B50" s="28" t="s">
        <v>35</v>
      </c>
      <c r="C50" s="29">
        <v>9153.1</v>
      </c>
      <c r="D50" s="29">
        <v>2106.5</v>
      </c>
      <c r="E50" s="21">
        <f t="shared" si="0"/>
        <v>0.23014060809998799</v>
      </c>
    </row>
    <row r="51" spans="1:5" ht="31.5" outlineLevel="1">
      <c r="A51" s="27" t="s">
        <v>105</v>
      </c>
      <c r="B51" s="28" t="s">
        <v>15</v>
      </c>
      <c r="C51" s="29">
        <v>19671.400000000001</v>
      </c>
      <c r="D51" s="29">
        <v>19548.2</v>
      </c>
      <c r="E51" s="21">
        <f t="shared" si="0"/>
        <v>0.99373710056223752</v>
      </c>
    </row>
    <row r="52" spans="1:5" ht="63" outlineLevel="2">
      <c r="A52" s="18" t="s">
        <v>106</v>
      </c>
      <c r="B52" s="25" t="s">
        <v>141</v>
      </c>
      <c r="C52" s="26">
        <v>574.5</v>
      </c>
      <c r="D52" s="26">
        <v>566.20000000000005</v>
      </c>
      <c r="E52" s="20">
        <f t="shared" si="0"/>
        <v>0.98555265448215845</v>
      </c>
    </row>
    <row r="53" spans="1:5" ht="47.25" outlineLevel="2">
      <c r="A53" s="27" t="s">
        <v>107</v>
      </c>
      <c r="B53" s="28" t="s">
        <v>108</v>
      </c>
      <c r="C53" s="29">
        <v>574.5</v>
      </c>
      <c r="D53" s="29">
        <v>566.20000000000005</v>
      </c>
      <c r="E53" s="21">
        <f t="shared" si="0"/>
        <v>0.98555265448215845</v>
      </c>
    </row>
    <row r="54" spans="1:5" ht="110.25" outlineLevel="2">
      <c r="A54" s="18" t="s">
        <v>109</v>
      </c>
      <c r="B54" s="25" t="s">
        <v>110</v>
      </c>
      <c r="C54" s="26">
        <v>60551.5</v>
      </c>
      <c r="D54" s="26">
        <v>56436.7</v>
      </c>
      <c r="E54" s="20">
        <f t="shared" si="0"/>
        <v>0.93204462317201053</v>
      </c>
    </row>
    <row r="55" spans="1:5" ht="31.5" outlineLevel="2">
      <c r="A55" s="27" t="s">
        <v>111</v>
      </c>
      <c r="B55" s="28" t="s">
        <v>18</v>
      </c>
      <c r="C55" s="29">
        <v>1773.9</v>
      </c>
      <c r="D55" s="29">
        <v>1201.2</v>
      </c>
      <c r="E55" s="21">
        <f t="shared" si="0"/>
        <v>0.67715203788263145</v>
      </c>
    </row>
    <row r="56" spans="1:5" ht="31.5" outlineLevel="1">
      <c r="A56" s="27" t="s">
        <v>112</v>
      </c>
      <c r="B56" s="28" t="s">
        <v>19</v>
      </c>
      <c r="C56" s="29">
        <v>51652.5</v>
      </c>
      <c r="D56" s="29">
        <v>48475.1</v>
      </c>
      <c r="E56" s="21">
        <f t="shared" si="0"/>
        <v>0.93848506848652047</v>
      </c>
    </row>
    <row r="57" spans="1:5" ht="78.75" outlineLevel="2">
      <c r="A57" s="27" t="s">
        <v>113</v>
      </c>
      <c r="B57" s="28" t="s">
        <v>51</v>
      </c>
      <c r="C57" s="29">
        <v>6290</v>
      </c>
      <c r="D57" s="29">
        <v>6004.9</v>
      </c>
      <c r="E57" s="21">
        <f t="shared" si="0"/>
        <v>0.95467408585055635</v>
      </c>
    </row>
    <row r="58" spans="1:5" ht="63">
      <c r="A58" s="27" t="s">
        <v>114</v>
      </c>
      <c r="B58" s="28" t="s">
        <v>115</v>
      </c>
      <c r="C58" s="29">
        <v>835.1</v>
      </c>
      <c r="D58" s="29">
        <v>755.5</v>
      </c>
      <c r="E58" s="21">
        <f t="shared" si="0"/>
        <v>0.9046820740031134</v>
      </c>
    </row>
    <row r="59" spans="1:5" ht="78.75" outlineLevel="1">
      <c r="A59" s="18" t="s">
        <v>116</v>
      </c>
      <c r="B59" s="25" t="s">
        <v>117</v>
      </c>
      <c r="C59" s="26">
        <v>22645.9</v>
      </c>
      <c r="D59" s="26">
        <v>5224.8999999999996</v>
      </c>
      <c r="E59" s="20">
        <f t="shared" si="0"/>
        <v>0.23072167588835063</v>
      </c>
    </row>
    <row r="60" spans="1:5" ht="47.25" outlineLevel="2">
      <c r="A60" s="27" t="s">
        <v>118</v>
      </c>
      <c r="B60" s="28" t="s">
        <v>119</v>
      </c>
      <c r="C60" s="29">
        <v>18539.2</v>
      </c>
      <c r="D60" s="29">
        <v>1170.5999999999999</v>
      </c>
      <c r="E60" s="21">
        <f t="shared" si="0"/>
        <v>6.3141883144903765E-2</v>
      </c>
    </row>
    <row r="61" spans="1:5" ht="31.5" outlineLevel="2">
      <c r="A61" s="27" t="s">
        <v>120</v>
      </c>
      <c r="B61" s="28" t="s">
        <v>13</v>
      </c>
      <c r="C61" s="29">
        <v>4106.7</v>
      </c>
      <c r="D61" s="29">
        <v>4054.4</v>
      </c>
      <c r="E61" s="21">
        <f t="shared" si="0"/>
        <v>0.98726471376044034</v>
      </c>
    </row>
    <row r="62" spans="1:5" ht="63" outlineLevel="2">
      <c r="A62" s="18" t="s">
        <v>121</v>
      </c>
      <c r="B62" s="25" t="s">
        <v>52</v>
      </c>
      <c r="C62" s="26">
        <v>112659.2</v>
      </c>
      <c r="D62" s="26">
        <v>111878.1</v>
      </c>
      <c r="E62" s="20">
        <f t="shared" si="0"/>
        <v>0.99306670027836175</v>
      </c>
    </row>
    <row r="63" spans="1:5" ht="78.75" outlineLevel="2">
      <c r="A63" s="27" t="s">
        <v>122</v>
      </c>
      <c r="B63" s="28" t="s">
        <v>53</v>
      </c>
      <c r="C63" s="29">
        <v>112484.2</v>
      </c>
      <c r="D63" s="29">
        <v>111725.9</v>
      </c>
      <c r="E63" s="21">
        <f t="shared" si="0"/>
        <v>0.9932586087646087</v>
      </c>
    </row>
    <row r="64" spans="1:5" ht="47.25" outlineLevel="2">
      <c r="A64" s="27" t="s">
        <v>123</v>
      </c>
      <c r="B64" s="28" t="s">
        <v>36</v>
      </c>
      <c r="C64" s="29">
        <v>175</v>
      </c>
      <c r="D64" s="29">
        <v>152.19999999999999</v>
      </c>
      <c r="E64" s="21">
        <f t="shared" si="0"/>
        <v>0.86971428571428566</v>
      </c>
    </row>
    <row r="65" spans="1:5" ht="63" outlineLevel="1">
      <c r="A65" s="18" t="s">
        <v>124</v>
      </c>
      <c r="B65" s="25" t="s">
        <v>37</v>
      </c>
      <c r="C65" s="26">
        <v>150019.79999999999</v>
      </c>
      <c r="D65" s="26">
        <v>146025.4</v>
      </c>
      <c r="E65" s="20">
        <f t="shared" si="0"/>
        <v>0.9733741812747384</v>
      </c>
    </row>
    <row r="66" spans="1:5" ht="31.5" outlineLevel="2">
      <c r="A66" s="27" t="s">
        <v>125</v>
      </c>
      <c r="B66" s="28" t="s">
        <v>38</v>
      </c>
      <c r="C66" s="29">
        <v>20587.900000000001</v>
      </c>
      <c r="D66" s="29">
        <v>20576.099999999999</v>
      </c>
      <c r="E66" s="21">
        <f t="shared" si="0"/>
        <v>0.9994268478086642</v>
      </c>
    </row>
    <row r="67" spans="1:5" ht="15.75" outlineLevel="2">
      <c r="A67" s="27" t="s">
        <v>148</v>
      </c>
      <c r="B67" s="28" t="s">
        <v>149</v>
      </c>
      <c r="C67" s="29">
        <v>698.3</v>
      </c>
      <c r="D67" s="29">
        <v>698.3</v>
      </c>
      <c r="E67" s="21">
        <f t="shared" si="0"/>
        <v>1</v>
      </c>
    </row>
    <row r="68" spans="1:5" ht="31.5" outlineLevel="1">
      <c r="A68" s="27" t="s">
        <v>126</v>
      </c>
      <c r="B68" s="28" t="s">
        <v>127</v>
      </c>
      <c r="C68" s="29">
        <v>914.3</v>
      </c>
      <c r="D68" s="29">
        <v>914.3</v>
      </c>
      <c r="E68" s="21">
        <f t="shared" si="0"/>
        <v>1</v>
      </c>
    </row>
    <row r="69" spans="1:5" ht="31.5" outlineLevel="2">
      <c r="A69" s="27" t="s">
        <v>128</v>
      </c>
      <c r="B69" s="28" t="s">
        <v>39</v>
      </c>
      <c r="C69" s="29">
        <v>85858.5</v>
      </c>
      <c r="D69" s="29">
        <v>82954.600000000006</v>
      </c>
      <c r="E69" s="21">
        <f t="shared" si="0"/>
        <v>0.96617807206042505</v>
      </c>
    </row>
    <row r="70" spans="1:5" ht="15.75">
      <c r="A70" s="27" t="s">
        <v>129</v>
      </c>
      <c r="B70" s="28" t="s">
        <v>40</v>
      </c>
      <c r="C70" s="29">
        <v>2844.2</v>
      </c>
      <c r="D70" s="29">
        <v>2018.1</v>
      </c>
      <c r="E70" s="21">
        <f t="shared" ref="E70:E80" si="1">D70/C70</f>
        <v>0.70954925813937142</v>
      </c>
    </row>
    <row r="71" spans="1:5" ht="31.5" outlineLevel="1">
      <c r="A71" s="27" t="s">
        <v>130</v>
      </c>
      <c r="B71" s="28" t="s">
        <v>41</v>
      </c>
      <c r="C71" s="29">
        <v>1787.1</v>
      </c>
      <c r="D71" s="29">
        <v>1787.1</v>
      </c>
      <c r="E71" s="21">
        <f t="shared" si="1"/>
        <v>1</v>
      </c>
    </row>
    <row r="72" spans="1:5" ht="31.5" outlineLevel="2">
      <c r="A72" s="27" t="s">
        <v>131</v>
      </c>
      <c r="B72" s="28" t="s">
        <v>42</v>
      </c>
      <c r="C72" s="29">
        <v>598.70000000000005</v>
      </c>
      <c r="D72" s="29">
        <v>598.70000000000005</v>
      </c>
      <c r="E72" s="21">
        <f t="shared" si="1"/>
        <v>1</v>
      </c>
    </row>
    <row r="73" spans="1:5" ht="31.5">
      <c r="A73" s="27" t="s">
        <v>132</v>
      </c>
      <c r="B73" s="28" t="s">
        <v>43</v>
      </c>
      <c r="C73" s="29">
        <v>3836.1</v>
      </c>
      <c r="D73" s="29">
        <v>3835.7</v>
      </c>
      <c r="E73" s="21">
        <f t="shared" si="1"/>
        <v>0.9998957274315059</v>
      </c>
    </row>
    <row r="74" spans="1:5" ht="31.5" outlineLevel="1">
      <c r="A74" s="27" t="s">
        <v>133</v>
      </c>
      <c r="B74" s="28" t="s">
        <v>15</v>
      </c>
      <c r="C74" s="29">
        <v>32894.699999999997</v>
      </c>
      <c r="D74" s="29">
        <v>32642.6</v>
      </c>
      <c r="E74" s="21">
        <f t="shared" si="1"/>
        <v>0.99233615141648968</v>
      </c>
    </row>
    <row r="75" spans="1:5" ht="78.75" outlineLevel="2">
      <c r="A75" s="18" t="s">
        <v>134</v>
      </c>
      <c r="B75" s="25" t="s">
        <v>44</v>
      </c>
      <c r="C75" s="26">
        <v>163500.1</v>
      </c>
      <c r="D75" s="26">
        <v>157428.9</v>
      </c>
      <c r="E75" s="20">
        <f t="shared" si="1"/>
        <v>0.96286730099859263</v>
      </c>
    </row>
    <row r="76" spans="1:5" ht="63" outlineLevel="2">
      <c r="A76" s="27" t="s">
        <v>135</v>
      </c>
      <c r="B76" s="28" t="s">
        <v>45</v>
      </c>
      <c r="C76" s="29">
        <v>163500.1</v>
      </c>
      <c r="D76" s="29">
        <v>157428.9</v>
      </c>
      <c r="E76" s="21">
        <f t="shared" si="1"/>
        <v>0.96286730099859263</v>
      </c>
    </row>
    <row r="77" spans="1:5" ht="78.75" outlineLevel="2">
      <c r="A77" s="18" t="s">
        <v>136</v>
      </c>
      <c r="B77" s="25" t="s">
        <v>54</v>
      </c>
      <c r="C77" s="26">
        <v>11780.2</v>
      </c>
      <c r="D77" s="26">
        <v>11780.2</v>
      </c>
      <c r="E77" s="20">
        <f t="shared" si="1"/>
        <v>1</v>
      </c>
    </row>
    <row r="78" spans="1:5" ht="126" outlineLevel="1">
      <c r="A78" s="27" t="s">
        <v>150</v>
      </c>
      <c r="B78" s="28" t="s">
        <v>151</v>
      </c>
      <c r="C78" s="29">
        <v>30</v>
      </c>
      <c r="D78" s="29">
        <v>30</v>
      </c>
      <c r="E78" s="21">
        <f t="shared" si="1"/>
        <v>1</v>
      </c>
    </row>
    <row r="79" spans="1:5" ht="47.25" outlineLevel="2">
      <c r="A79" s="27" t="s">
        <v>137</v>
      </c>
      <c r="B79" s="28" t="s">
        <v>55</v>
      </c>
      <c r="C79" s="29">
        <v>11750.2</v>
      </c>
      <c r="D79" s="29">
        <v>11750.2</v>
      </c>
      <c r="E79" s="21">
        <f t="shared" si="1"/>
        <v>1</v>
      </c>
    </row>
    <row r="80" spans="1:5" ht="15.75" outlineLevel="1">
      <c r="A80" s="22" t="s">
        <v>20</v>
      </c>
      <c r="B80" s="23"/>
      <c r="C80" s="24">
        <v>2339589.2000000002</v>
      </c>
      <c r="D80" s="24">
        <v>2254666.1</v>
      </c>
      <c r="E80" s="20">
        <f t="shared" si="1"/>
        <v>0.9637017045556544</v>
      </c>
    </row>
    <row r="81" spans="1:5" ht="15" outlineLevel="2">
      <c r="A81" s="7"/>
      <c r="B81" s="8"/>
      <c r="C81" s="9"/>
      <c r="D81" s="9"/>
      <c r="E81" s="10"/>
    </row>
    <row r="82" spans="1:5" ht="14.25">
      <c r="A82" s="11"/>
      <c r="B82" s="12"/>
      <c r="C82" s="13"/>
      <c r="D82" s="13"/>
      <c r="E82" s="14"/>
    </row>
    <row r="83" spans="1:5" ht="15" outlineLevel="1">
      <c r="A83" s="7"/>
      <c r="B83" s="8"/>
      <c r="C83" s="9"/>
      <c r="D83" s="9"/>
      <c r="E83" s="10"/>
    </row>
    <row r="84" spans="1:5" ht="14.25" outlineLevel="2">
      <c r="A84" s="11"/>
      <c r="B84" s="12"/>
      <c r="C84" s="13"/>
      <c r="D84" s="13"/>
      <c r="E84" s="14"/>
    </row>
    <row r="85" spans="1:5" ht="14.25" outlineLevel="1">
      <c r="A85" s="11"/>
      <c r="B85" s="12"/>
      <c r="C85" s="13"/>
      <c r="D85" s="13"/>
      <c r="E85" s="14"/>
    </row>
    <row r="86" spans="1:5" ht="15" outlineLevel="2">
      <c r="A86" s="7"/>
      <c r="B86" s="8"/>
      <c r="C86" s="9"/>
      <c r="D86" s="9"/>
      <c r="E86" s="10"/>
    </row>
    <row r="87" spans="1:5" ht="14.25">
      <c r="A87" s="11"/>
      <c r="B87" s="12"/>
      <c r="C87" s="13"/>
      <c r="D87" s="13"/>
      <c r="E87" s="14"/>
    </row>
    <row r="88" spans="1:5" ht="15" outlineLevel="1">
      <c r="A88" s="7"/>
      <c r="B88" s="8"/>
      <c r="C88" s="9"/>
      <c r="D88" s="9"/>
      <c r="E88" s="10"/>
    </row>
    <row r="89" spans="1:5" ht="14.25" outlineLevel="2">
      <c r="A89" s="11"/>
      <c r="B89" s="12"/>
      <c r="C89" s="13"/>
      <c r="D89" s="13"/>
      <c r="E89" s="14"/>
    </row>
    <row r="90" spans="1:5" ht="15" outlineLevel="2">
      <c r="A90" s="7"/>
      <c r="B90" s="8"/>
      <c r="C90" s="9"/>
      <c r="D90" s="9"/>
      <c r="E90" s="10"/>
    </row>
    <row r="91" spans="1:5" ht="14.25" outlineLevel="2">
      <c r="A91" s="11"/>
      <c r="B91" s="12"/>
      <c r="C91" s="13"/>
      <c r="D91" s="13"/>
      <c r="E91" s="14"/>
    </row>
    <row r="92" spans="1:5" ht="15" outlineLevel="1">
      <c r="A92" s="7"/>
      <c r="B92" s="8"/>
      <c r="C92" s="9"/>
      <c r="D92" s="9"/>
      <c r="E92" s="10"/>
    </row>
    <row r="93" spans="1:5" s="6" customFormat="1" ht="14.25" outlineLevel="2">
      <c r="A93" s="11"/>
      <c r="B93" s="12"/>
      <c r="C93" s="13"/>
      <c r="D93" s="13"/>
      <c r="E93" s="14"/>
    </row>
    <row r="94" spans="1:5" ht="15">
      <c r="A94" s="7"/>
      <c r="B94" s="8"/>
      <c r="C94" s="9"/>
      <c r="D94" s="9"/>
      <c r="E94" s="10"/>
    </row>
    <row r="95" spans="1:5" ht="14.25">
      <c r="A95" s="11"/>
      <c r="B95" s="12"/>
      <c r="C95" s="13"/>
      <c r="D95" s="13"/>
      <c r="E95" s="14"/>
    </row>
    <row r="96" spans="1:5" ht="15">
      <c r="A96" s="7"/>
      <c r="B96" s="8"/>
      <c r="C96" s="9"/>
      <c r="D96" s="9"/>
      <c r="E96" s="10"/>
    </row>
    <row r="97" spans="1:5" ht="14.25">
      <c r="A97" s="11"/>
      <c r="B97" s="12"/>
      <c r="C97" s="13"/>
      <c r="D97" s="13"/>
      <c r="E97" s="14"/>
    </row>
    <row r="98" spans="1:5" ht="15">
      <c r="A98" s="7"/>
      <c r="B98" s="8"/>
      <c r="C98" s="9"/>
      <c r="D98" s="9"/>
      <c r="E98" s="10"/>
    </row>
    <row r="99" spans="1:5" ht="14.25">
      <c r="A99" s="11"/>
      <c r="B99" s="12"/>
      <c r="C99" s="13"/>
      <c r="D99" s="13"/>
      <c r="E99" s="14"/>
    </row>
    <row r="100" spans="1:5" ht="15">
      <c r="A100" s="7"/>
      <c r="B100" s="8"/>
      <c r="C100" s="9"/>
      <c r="D100" s="9"/>
      <c r="E100" s="10"/>
    </row>
    <row r="101" spans="1:5" ht="14.25">
      <c r="A101" s="11"/>
      <c r="B101" s="12"/>
      <c r="C101" s="13"/>
      <c r="D101" s="13"/>
      <c r="E101" s="14"/>
    </row>
    <row r="102" spans="1:5" ht="15">
      <c r="A102" s="7"/>
      <c r="B102" s="8"/>
      <c r="C102" s="9"/>
      <c r="D102" s="9"/>
      <c r="E102" s="10"/>
    </row>
    <row r="103" spans="1:5" ht="14.25">
      <c r="A103" s="11"/>
      <c r="B103" s="12"/>
      <c r="C103" s="13"/>
      <c r="D103" s="13"/>
      <c r="E103" s="14"/>
    </row>
    <row r="104" spans="1:5" ht="14.25">
      <c r="A104" s="11"/>
      <c r="B104" s="12"/>
      <c r="C104" s="13"/>
      <c r="D104" s="13"/>
      <c r="E104" s="14"/>
    </row>
    <row r="105" spans="1:5" ht="15">
      <c r="A105" s="7"/>
      <c r="B105" s="8"/>
      <c r="C105" s="9"/>
      <c r="D105" s="9"/>
      <c r="E105" s="10"/>
    </row>
    <row r="106" spans="1:5" ht="12.75" customHeight="1">
      <c r="A106" s="15"/>
      <c r="B106" s="16"/>
      <c r="C106" s="17"/>
      <c r="D106" s="17"/>
      <c r="E106" s="14"/>
    </row>
  </sheetData>
  <mergeCells count="1">
    <mergeCell ref="A1:E1"/>
  </mergeCells>
  <pageMargins left="0.63" right="0.21" top="0.33" bottom="0.39" header="0.2" footer="0.3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dc:description>POI HSSF rep:2.52.0.132</dc:description>
  <cp:lastModifiedBy>nn</cp:lastModifiedBy>
  <cp:lastPrinted>2025-03-12T06:53:23Z</cp:lastPrinted>
  <dcterms:created xsi:type="dcterms:W3CDTF">2021-03-18T12:58:18Z</dcterms:created>
  <dcterms:modified xsi:type="dcterms:W3CDTF">2026-02-12T13:24:17Z</dcterms:modified>
</cp:coreProperties>
</file>